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Sheet1!$A$1:$H$13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<sst xmlns="http://schemas.openxmlformats.org/spreadsheetml/2006/main" count="43" uniqueCount="39">
  <si>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台州湾新区绿色智慧建材制造基地（交通工业化制造基地）起重机（含配套设备）设备采购及安装预算表</t>
  </si>
  <si>
    <t>序号</t>
  </si>
  <si>
    <t>名称</t>
  </si>
  <si>
    <t>规格参数</t>
  </si>
  <si>
    <t>单位</t>
  </si>
  <si>
    <t>数量</t>
  </si>
  <si>
    <t>全费用综合含税单价（元）</t>
  </si>
  <si>
    <t>合价（元）</t>
  </si>
  <si>
    <t>备注</t>
  </si>
  <si>
    <t>双梁门式起重机</t>
  </si>
  <si>
    <t>1、型号规格：MG200T（100+100/10+10）-39m。
2、跨度：39m。
3、额定起重量：200T，单小车在跨中应具备100吨起吊能力。
4、起升速度：主吊梁1.5m/min，副钩7m/min。主吊梁副钩分开布置，副钩在主梁下，采用电动葫芦。
5、起升高度：11.5m。
6、运行速度：大车运行速度2.0-20m/min，小车运行速度0-15m/min。
7、运行距离：450m。
8、工作级别：A4。
9、操作方式：空操+无线遥控。
10、防雨设备：带。
11、大车轨道长度：450m。
12、起重机功率：主起升30kW，副起升13kW；小车运行≥2x3kW，大车运行≥4x11kW。
13、电源、小车供电方式：电缆导电。
14、轨型：QU100（国标）。
15、梁式吊具材质要求：Q355B，吊具轴采用40Cr，经调制处理。
16、钢梁结构要求: 门架采用桁架结构。
17、钢材要求：主要承载构件如主梁、端梁、小车架等按GB/T14406-标准规定制造。采用GB700标准中Q235-B钢材。
18、起升限位：设置上升极限位置限位器+重锤限位开关（双限位）和下降极限位置限位器。
19、绝缘等级：F级。
20、防护等级：IP54。
21、电源频率：三相交流380V, 50Hz（-2%～+1%）。
22、钢材表面做冲砂除锈、环氧富锌底漆2道40um，环氧云铁中间漆1道70um，聚氨酯面漆2道40um。
23、整车重量：≥  106 t。
24、双机联动。</t>
  </si>
  <si>
    <t>台</t>
  </si>
  <si>
    <t>1、含配套铜滑触线,空操+遥控,空调,LED照明,大车、小车变频,大车防撞,电动液压夹轮器,防风联动铁鞋,防台风地锚,缆风绳拉环,电器采用施耐德、西门子、ABB或相当于，变频器采用安川、台达、三菱或相当于，电动葫芦采用江阴凯澄、诺威、雄风或相当于，轴承采用洛轴LYC、哈轴HRB、瓦轴ZWZ或相当于。起重机重量需符合方案图，误差小于5%，现场核实；
2、含视频监控系统；
3、主、副起升、大小车电动机均选用YZP变频电机；
4、大、小车减速器：采用三合一模块硬齿面减速器；采用宁波东力、国茂、泰隆、泰兴或相当于；
5、电控要求：国内一线厂商整套提供的变频调速控制柜，主要原件均采用施耐德、西门子、ABB或相当于。</t>
  </si>
  <si>
    <t>单梁门式起重机</t>
  </si>
  <si>
    <t xml:space="preserve">1、型号规格：MHE20T（10+10）-39m。
2、跨度：39m 单侧悬臂7.5m。
3、额定起重量：20T。
4、起升速度：7m/min。
5、起升高度：11.5m。
6、运行距离：450m。
7、工作级别：A4。
8、操作方式：空操+无线遥控。
9、防雨设备：带。
10、工作速度：大车3.0-30m/min。小车3.0-30m/min。
11、大车轨道长度：450m。
12、起重机功率：起升13kW、小车运行2×0.8kW、大车运行≥2×7.5kW。
13、电源、小车供电方式：电缆导电。
14、轨型：QU100（国标）。
15、吊钩材质要求：锻造DG20Mn。车轮材质要求：采用锻造65Mn。
16、钢梁结构要求: 门架采用桁架结构。
17、钢材要求：主要承载构件如主梁、端梁、小车架等按GB/T14406-标准规定制造。采用GB700标准中Q235-B钢材。
18、起升限位：设置上升极限位置限位器+重锤限位开关（双限位）和下降极限位置限位器。
19、绝缘等级：F级。
20、防护等级：IP54。
21：电源频率：三相交流380V, 50Hz（-2%～+1%）。
22、钢材表面做冲砂除锈、环氧富锌底漆2道40um，环氧云铁中间漆1道70um，聚氨酯面漆2道40um。
23、整车重量：≥  36 t。
24、双机联动。
</t>
  </si>
  <si>
    <t>1、含配套铜滑触线,空操+遥控,空调,LED照明,全车变频,大车防撞,电动液压夹轮器,防风联动铁鞋,防台风地锚,缆风绳拉环,电器采用施耐德、西门子、ABB或相当于，变频器采用安川、台达、三菱或相当于，电动葫芦采用江阴凯澄、诺威、雄风或相当于，轴承采用洛轴LYC、哈轴HRB、瓦轴ZWZ或相当于。起重机重量需符合方案图，误差小于5%，现场核实；
2、大车电动机选用YZP变频电机；
3、大车减速器：采用三合一模块硬齿面减速器；采用宁波东力、国茂、泰隆、泰兴或相当于；
4、电控要求：国内一线厂商整套提供的变频调速控制柜，主要原件均采用施耐德、西门子、ABB或相当于。</t>
  </si>
  <si>
    <t>单梁桥式起重机</t>
  </si>
  <si>
    <t>1、型号规格：LDA10T-23.65m。
2、跨度：23.65m。
3、额定起重量：10T。
4、起升速度：7m/min。
5、起升高度：7m。
6、运行速度：大车运行速度3.0-30m/min， 小车运行速度2.0-20m/min。
7、运行距离：60m。
8、工作级别：A4。
9、操作方式：地操+无线遥控。
10、防雨设备：无。
11、起重机功率：起升13kW，小车运行2×0.5kW、大车运行≥2x2.2kW。
12、电源、小车供电方式：电缆导电。
13、轨型：P43（国标）。
14、钢材表面做冲砂除锈、环氧富锌底漆2道40um，环氧云铁中间漆1道70um，聚氨酯面漆2道40um。
15、整车重量：≥  7.5 t。</t>
  </si>
  <si>
    <t>1、含配套安全滑触线，地操+遥控，空调，LED照明，大车变频，大车防撞，电器采用施耐德、西门子、ABB或相当于，变频器采用安川、台达、三菱或相当于，电动葫芦采用江阴凯澄诺威、雄风或相当于，轴承采用洛轴LYC、哈轴HRB、瓦轴ZWZ或相当于；
2、大车电动机选用YZP变频电机；
3、大车减速器：采用三合一模块硬齿面减速器；采用宁波东力、国茂、泰隆、泰兴或相当于。</t>
  </si>
  <si>
    <t>起重机轨道1</t>
  </si>
  <si>
    <t>门机轨道（型号、延米质量、配件型号）QU100钢轨，含胶垫板、压板总成、环氧树脂胶泥、钢垫板、调校螺栓、连接钢板、防滑脱钢板等。</t>
  </si>
  <si>
    <t>米</t>
  </si>
  <si>
    <t>起重机轨道2</t>
  </si>
  <si>
    <t>桥机轨道（型号、延米质量、配件型号）P43钢轨，含胶垫板、压板总成、环氧树脂胶泥、钢垫板、锚固螺栓、调校螺栓、连接钢板、防滑脱钢板等。</t>
  </si>
  <si>
    <t>动力电缆</t>
  </si>
  <si>
    <t>YJV-4×150+1×70-CPVC100-FC，包括安装、接头、调试等。</t>
  </si>
  <si>
    <t>m</t>
  </si>
  <si>
    <t>动力柜</t>
  </si>
  <si>
    <t>详见系统图，包括采购、基础、安装、调试等。</t>
  </si>
  <si>
    <t>座</t>
  </si>
  <si>
    <t>沥青砂</t>
  </si>
  <si>
    <t>砂与石油沥青的重量配比不大于93:7，施工要求参照相关规范执行。</t>
  </si>
  <si>
    <t>m3</t>
  </si>
  <si>
    <t>滑触线电杆装置</t>
  </si>
  <si>
    <t>电杆24个，三相四线120mm²铜滑触线900米，门吊接入装置及其他，配双挑1.5m灯具，显色性:Ra&gt;65。色温:4000K，电压:AC220V，防护等级&gt;IP65,H=7m。</t>
  </si>
  <si>
    <t>项</t>
  </si>
  <si>
    <t>单梁桥式起重机滑触线</t>
  </si>
  <si>
    <t>架空铝安全滑触线，三相四线制，长度60米。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</si>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</sst>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2" topLeftCell="A3" activePane="bottomLeft" state="frozen"/>
      <selection/>
      <selection pane="bottomLeft" activeCell="D8" sqref="D8"/>
    </sheetView>
  </sheetViews>
  <sheetFormatPr defaultColWidth="9" defaultRowHeight="13.5" outlineLevelCol="7"/>
  <cols>
    <col min="1" max="1" width="8.675" style="3" customWidth="1"/>
    <col min="2" max="2" width="23.675" style="3" customWidth="1"/>
    <col min="3" max="3" width="78.75" style="4" customWidth="1"/>
    <col min="4" max="4" width="8.675" style="4" customWidth="1"/>
    <col min="5" max="5" width="9.00833333333333" style="4" customWidth="1"/>
    <col min="6" max="6" width="14.625" style="4" customWidth="1"/>
    <col min="7" max="7" width="14.175" style="4" customWidth="1"/>
    <col min="8" max="8" width="50.625" style="4" customWidth="1"/>
    <col min="9" max="16384" width="9" style="4"/>
  </cols>
  <sheetData>
    <row r="1" ht="28.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409" customHeight="1" spans="1:8">
      <c r="A3" s="7">
        <v>1</v>
      </c>
      <c r="B3" s="7" t="s">
        <v>9</v>
      </c>
      <c r="C3" s="8" t="s">
        <v>10</v>
      </c>
      <c r="D3" s="7" t="s">
        <v>11</v>
      </c>
      <c r="E3" s="7">
        <v>4</v>
      </c>
      <c r="F3" s="7">
        <v>1451808</v>
      </c>
      <c r="G3" s="7">
        <f>E3*F3</f>
        <v>5807232</v>
      </c>
      <c r="H3" s="8" t="s">
        <v>12</v>
      </c>
    </row>
    <row r="4" ht="409" customHeight="1" spans="1:8">
      <c r="A4" s="7">
        <v>2</v>
      </c>
      <c r="B4" s="7" t="s">
        <v>13</v>
      </c>
      <c r="C4" s="8" t="s">
        <v>14</v>
      </c>
      <c r="D4" s="7" t="s">
        <v>11</v>
      </c>
      <c r="E4" s="7">
        <v>4</v>
      </c>
      <c r="F4" s="7">
        <v>455362</v>
      </c>
      <c r="G4" s="7">
        <f>E4*F4</f>
        <v>1821448</v>
      </c>
      <c r="H4" s="8" t="s">
        <v>15</v>
      </c>
    </row>
    <row r="5" ht="303" customHeight="1" spans="1:8">
      <c r="A5" s="7">
        <v>3</v>
      </c>
      <c r="B5" s="7" t="s">
        <v>16</v>
      </c>
      <c r="C5" s="8" t="s">
        <v>17</v>
      </c>
      <c r="D5" s="7" t="s">
        <v>11</v>
      </c>
      <c r="E5" s="7">
        <v>2</v>
      </c>
      <c r="F5" s="7">
        <v>103020</v>
      </c>
      <c r="G5" s="7">
        <f>E5*F5</f>
        <v>206040</v>
      </c>
      <c r="H5" s="8" t="s">
        <v>18</v>
      </c>
    </row>
    <row r="6" ht="55.5" customHeight="1" spans="1:8">
      <c r="A6" s="7">
        <v>4</v>
      </c>
      <c r="B6" s="7" t="s">
        <v>19</v>
      </c>
      <c r="C6" s="8" t="s">
        <v>20</v>
      </c>
      <c r="D6" s="7" t="s">
        <v>21</v>
      </c>
      <c r="E6" s="7">
        <v>1800</v>
      </c>
      <c r="F6" s="7">
        <v>822</v>
      </c>
      <c r="G6" s="7">
        <f>E6*F6</f>
        <v>1479600</v>
      </c>
      <c r="H6" s="8"/>
    </row>
    <row r="7" ht="55.5" customHeight="1" spans="1:8">
      <c r="A7" s="7">
        <v>5</v>
      </c>
      <c r="B7" s="7" t="s">
        <v>22</v>
      </c>
      <c r="C7" s="8" t="s">
        <v>23</v>
      </c>
      <c r="D7" s="7" t="s">
        <v>21</v>
      </c>
      <c r="E7" s="7">
        <v>240</v>
      </c>
      <c r="F7" s="7">
        <v>443</v>
      </c>
      <c r="G7" s="7">
        <f>E7*F7</f>
        <v>106320</v>
      </c>
      <c r="H7" s="8"/>
    </row>
    <row r="8" ht="22.5" customHeight="1" spans="1:8">
      <c r="A8" s="9">
        <v>6</v>
      </c>
      <c r="B8" s="7" t="s">
        <v>24</v>
      </c>
      <c r="C8" s="8" t="s">
        <v>25</v>
      </c>
      <c r="D8" s="7" t="s">
        <v>26</v>
      </c>
      <c r="E8" s="7">
        <f>675*2</f>
        <v>1350</v>
      </c>
      <c r="F8" s="7">
        <v>612</v>
      </c>
      <c r="G8" s="7">
        <f>675*2*F8</f>
        <v>826200</v>
      </c>
      <c r="H8" s="8"/>
    </row>
    <row r="9" ht="22.5" customHeight="1" spans="1:8">
      <c r="A9" s="9">
        <v>7</v>
      </c>
      <c r="B9" s="7" t="s">
        <v>27</v>
      </c>
      <c r="C9" s="8" t="s">
        <v>28</v>
      </c>
      <c r="D9" s="7" t="s">
        <v>29</v>
      </c>
      <c r="E9" s="7">
        <v>3</v>
      </c>
      <c r="F9" s="7">
        <v>23000</v>
      </c>
      <c r="G9" s="7">
        <f>E9*F9</f>
        <v>69000</v>
      </c>
      <c r="H9" s="8"/>
    </row>
    <row r="10" ht="39" customHeight="1" spans="1:8">
      <c r="A10" s="9">
        <v>8</v>
      </c>
      <c r="B10" s="7" t="s">
        <v>30</v>
      </c>
      <c r="C10" s="8" t="s">
        <v>31</v>
      </c>
      <c r="D10" s="7" t="s">
        <v>32</v>
      </c>
      <c r="E10" s="7">
        <v>108</v>
      </c>
      <c r="F10" s="7">
        <v>1164</v>
      </c>
      <c r="G10" s="7">
        <f>E10*F10</f>
        <v>125712</v>
      </c>
      <c r="H10" s="8"/>
    </row>
    <row r="11" ht="55.5" customHeight="1" spans="1:8">
      <c r="A11" s="7">
        <v>9</v>
      </c>
      <c r="B11" s="7" t="s">
        <v>33</v>
      </c>
      <c r="C11" s="8" t="s">
        <v>34</v>
      </c>
      <c r="D11" s="7" t="s">
        <v>35</v>
      </c>
      <c r="E11" s="10">
        <v>1</v>
      </c>
      <c r="F11" s="7">
        <v>605308</v>
      </c>
      <c r="G11" s="7">
        <f>E11*F11</f>
        <v>605308</v>
      </c>
      <c r="H11" s="8"/>
    </row>
    <row r="12" s="2" customFormat="1" ht="22.5" customHeight="1" spans="1:8">
      <c r="A12" s="7">
        <v>10</v>
      </c>
      <c r="B12" s="7" t="s">
        <v>36</v>
      </c>
      <c r="C12" s="8" t="s">
        <v>37</v>
      </c>
      <c r="D12" s="7" t="s">
        <v>21</v>
      </c>
      <c r="E12" s="7">
        <v>120</v>
      </c>
      <c r="F12" s="7">
        <v>131</v>
      </c>
      <c r="G12" s="7">
        <f>E12*F12</f>
        <v>15720</v>
      </c>
      <c r="H12" s="8"/>
    </row>
    <row r="13" ht="22.5" customHeight="1" spans="1:8">
      <c r="A13" s="11" t="s">
        <v>38</v>
      </c>
      <c r="B13" s="12"/>
      <c r="C13" s="12"/>
      <c r="D13" s="12"/>
      <c r="E13" s="12"/>
      <c r="F13" s="12"/>
      <c r="G13" s="7">
        <f>SUM(G3:G12)</f>
        <v>11062580</v>
      </c>
      <c r="H13" s="13"/>
    </row>
  </sheetData>
  <mergeCells count="2">
    <mergeCell ref="A1:H1"/>
    <mergeCell ref="A13:F13"/>
  </mergeCells>
  <pageMargins left="0.31875" right="0.31875" top="0.31875" bottom="0.31875" header="0.298611111111111" footer="0.298611111111111"/>
  <pageSetup paperSize="9" scale="8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十八岁</cp:lastModifiedBy>
  <dcterms:created xsi:type="dcterms:W3CDTF">2006-09-16T00:00:00Z</dcterms:created>
  <cp:lastPrinted>2024-09-06T01:24:00Z</cp:lastPrinted>
  <dcterms:modified xsi:type="dcterms:W3CDTF">2024-12-02T07:46:48Z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522D2B5A26E949EAB6255DC776169478_12</vt:lpwstr>
  </property>
  <property fmtid="{D5CDD505-2E9C-101B-9397-08002B2CF9AE}" pid="3" name="KSOProductBuildVer">
    <vt:lpwstr>2052-12.1.0.18912</vt:lpwstr>
  </property>
</Properties>
</file>